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'!$A$1:$H$73</definedName>
  </definedNames>
  <calcPr calcId="162913"/>
</workbook>
</file>

<file path=xl/calcChain.xml><?xml version="1.0" encoding="utf-8"?>
<calcChain xmlns="http://schemas.openxmlformats.org/spreadsheetml/2006/main">
  <c r="H16" i="27" l="1"/>
  <c r="H55" i="27"/>
  <c r="H12" i="27" l="1"/>
  <c r="H52" i="27" l="1"/>
  <c r="H50" i="27" l="1"/>
  <c r="H49" i="27" l="1"/>
  <c r="H10" i="27"/>
  <c r="H11" i="27"/>
  <c r="H13" i="27"/>
  <c r="A15" i="27" l="1"/>
  <c r="A53" i="27" l="1"/>
  <c r="H53" i="27" s="1"/>
  <c r="A42" i="27"/>
  <c r="H51" i="27"/>
  <c r="H48" i="27"/>
  <c r="H9" i="27"/>
  <c r="H29" i="27" l="1"/>
  <c r="H34" i="27" l="1"/>
  <c r="H21" i="27"/>
  <c r="H40" i="27"/>
  <c r="H20" i="27"/>
  <c r="H19" i="27"/>
  <c r="H37" i="27"/>
  <c r="H25" i="27"/>
  <c r="H24" i="27"/>
  <c r="H22" i="27"/>
  <c r="H23" i="27"/>
  <c r="H31" i="27"/>
  <c r="A43" i="27"/>
  <c r="H42" i="27"/>
  <c r="H26" i="27" l="1"/>
  <c r="H43" i="27"/>
  <c r="F65" i="27" l="1"/>
  <c r="K58" i="27" s="1"/>
  <c r="F44" i="27"/>
  <c r="F26" i="27"/>
  <c r="G16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40" i="27" l="1"/>
  <c r="G19" i="27"/>
  <c r="G22" i="27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G32" i="27"/>
  <c r="G38" i="27"/>
  <c r="G37" i="27"/>
  <c r="G31" i="27"/>
  <c r="G20" i="27"/>
  <c r="G21" i="27"/>
  <c r="G39" i="27"/>
  <c r="G30" i="27"/>
  <c r="G29" i="27"/>
  <c r="G34" i="27"/>
  <c r="G23" i="27"/>
  <c r="G33" i="27"/>
  <c r="G24" i="27"/>
  <c r="G36" i="27"/>
  <c r="G25" i="27"/>
  <c r="G35" i="27"/>
  <c r="J22" i="21" l="1"/>
  <c r="J21" i="21"/>
  <c r="G44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30" i="27"/>
  <c r="H32" i="27"/>
  <c r="H38" i="27"/>
  <c r="H35" i="27"/>
  <c r="H39" i="27"/>
  <c r="H33" i="27"/>
  <c r="H36" i="27"/>
  <c r="G26" i="27"/>
  <c r="H44" i="27" l="1"/>
  <c r="H45" i="27" s="1"/>
  <c r="I43" i="21"/>
  <c r="J43" i="21"/>
  <c r="H57" i="27"/>
  <c r="K59" i="27" s="1"/>
  <c r="H64" i="27" s="1"/>
  <c r="J44" i="21"/>
  <c r="J55" i="21" s="1"/>
  <c r="M56" i="21" s="1"/>
  <c r="I24" i="21"/>
  <c r="I44" i="21" s="1"/>
  <c r="H59" i="27" l="1"/>
  <c r="J58" i="21"/>
  <c r="J59" i="21"/>
  <c r="J62" i="21"/>
  <c r="J61" i="21"/>
  <c r="J63" i="21"/>
  <c r="J60" i="21"/>
  <c r="H60" i="27" l="1"/>
  <c r="J64" i="21"/>
  <c r="I65" i="21" s="1"/>
  <c r="H61" i="27" l="1"/>
  <c r="H63" i="27"/>
  <c r="H62" i="27"/>
  <c r="H65" i="27" l="1"/>
  <c r="H66" i="27" s="1"/>
  <c r="G68" i="27" s="1"/>
  <c r="G69" i="27" s="1"/>
</calcChain>
</file>

<file path=xl/sharedStrings.xml><?xml version="1.0" encoding="utf-8"?>
<sst xmlns="http://schemas.openxmlformats.org/spreadsheetml/2006/main" count="122" uniqueCount="85">
  <si>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</si>
  <si>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</si>
  <si>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</si>
  <si>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</si>
  <si>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</si>
  <si>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</si>
  <si>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</si>
  <si>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</si>
  <si>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</si>
  <si>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</si>
  <si>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</si>
  <si>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</si>
  <si>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</si>
  <si>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</si>
  <si>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</si>
  <si>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</si>
  <si>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</si>
  <si>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</si>
  <si>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</si>
  <si>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</si>
  <si>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</si>
  <si>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</si>
  <si>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</si>
  <si>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</si>
  <si>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</si>
  <si>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</si>
  <si>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</si>
  <si>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</si>
  <si>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</si>
  <si>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</si>
  <si>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</si>
  <si>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</si>
  <si>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</si>
  <si>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</si>
  <si>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</si>
  <si>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</si>
  <si>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</si>
  <si>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</si>
  <si>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</si>
  <si>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</si>
  <si>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</si>
  <si>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</si>
  <si>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</si>
  <si>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</si>
  <si>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</si>
  <si>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</si>
  <si>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</si>
  <si>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</si>
  <si>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</si>
  <si>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</si>
  <si>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</si>
  <si>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</si>
  <si>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</si>
  <si>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</si>
  <si>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</si>
  <si>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</si>
  <si>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</si>
  <si>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</si>
  <si>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</si>
  <si>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</si>
  <si>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</si>
  <si>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</si>
  <si>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</si>
  <si>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</si>
  <si>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</si>
  <si>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</si>
  <si>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</si>
  <si>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</si>
  <si>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</si>
  <si>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</si>
  <si>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</si>
  <si>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</si>
  <si>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</si>
  <si>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Individuais - EPIs –(Óculos, Sapatões, Camisas, Luvas,</t>
  </si>
  <si>
    <t xml:space="preserve">Encarregado Geral </t>
  </si>
  <si>
    <t>Roçador</t>
  </si>
  <si>
    <t>Auxiliar de Serviços Gerais</t>
  </si>
  <si>
    <t>Operador para Retroescavadeira</t>
  </si>
  <si>
    <t>Operador para Escavadeira Hidráulica</t>
  </si>
  <si>
    <t xml:space="preserve"> Escavadeira Hidráulica com menos de 05 anos de fabricação (a contar da publicação do certame), deverá ter no mínimo 12 Toneladas e máximo de 17 toneladas, equipada com: Concha para limpeza de vala (2m e furada para escoamento d’água), Concha de escavação, incluso todos os custos com transporte, manutenção e combustível.</t>
  </si>
  <si>
    <t>Retroescavadeira com menos de 05 anos de fabricação (a contar da publicação do certame). Incluso todos os custos com transporte, manutenção e combustível; 02 ganchos c/ cabo longo, equipada com: Concha para limpeza de vala (1,5m e furada para escoamento d’água), Concha de dente para tubulação, Concha triangular e Concha estreita; incluso todos os custos com transporte, manutenção e combustível;</t>
  </si>
  <si>
    <t>PRESTAÇÃO DE SERVIÇOS DE LIMPEZA DE VALAS E RIBEIRÕES.</t>
  </si>
  <si>
    <t>Equipamentos e ferramentas, exemplo,  ganchos c/ cabo longo,  foices, moto serra, pé de cabra, martelo, marreta, grampo para cerca, pás e enxadas;</t>
  </si>
  <si>
    <t>02 Roçadeira tipo costal  – motorizada – Nova,</t>
  </si>
  <si>
    <t>Veículo – utilitário com as seguintes características mínimas: 5 lugares, com caçamba ou porta-malas de no mínimo 1.000 (mil) litros, ter menos de 05 anos de fabricação (a contar da publicação do certame). Incluso todos os custos com transporte, manutenção e combustível;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</si>
</sst>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6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164" fontId="7" fillId="0" borderId="1" xfId="2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/>
    </xf>
    <xf numFmtId="164" fontId="7" fillId="0" borderId="1" xfId="2" applyFont="1" applyBorder="1"/>
    <xf numFmtId="164" fontId="7" fillId="0" borderId="1" xfId="2" applyFont="1" applyBorder="1" applyAlignment="1">
      <alignment horizontal="right" vertical="center"/>
    </xf>
    <xf numFmtId="164" fontId="9" fillId="0" borderId="1" xfId="2" applyFont="1" applyBorder="1"/>
    <xf numFmtId="164" fontId="7" fillId="0" borderId="2" xfId="2" applyFont="1" applyBorder="1" applyAlignment="1">
      <alignment horizontal="center" vertical="center"/>
    </xf>
    <xf numFmtId="164" fontId="7" fillId="2" borderId="2" xfId="2" applyFont="1" applyFill="1" applyBorder="1" applyAlignment="1">
      <alignment horizontal="center" vertical="center"/>
    </xf>
    <xf numFmtId="164" fontId="7" fillId="0" borderId="0" xfId="2" applyFont="1" applyBorder="1" applyAlignment="1">
      <alignment horizontal="center" vertical="center" wrapText="1" shrinkToFit="1"/>
    </xf>
    <xf numFmtId="164" fontId="8" fillId="0" borderId="0" xfId="2" applyFont="1" applyBorder="1"/>
    <xf numFmtId="164" fontId="10" fillId="0" borderId="0" xfId="2" applyFont="1"/>
    <xf numFmtId="16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164" fontId="7" fillId="2" borderId="1" xfId="2" applyFont="1" applyFill="1" applyBorder="1"/>
    <xf numFmtId="164" fontId="7" fillId="0" borderId="0" xfId="2" applyFont="1"/>
    <xf numFmtId="16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164" fontId="9" fillId="0" borderId="0" xfId="2" applyFont="1" applyBorder="1"/>
    <xf numFmtId="164" fontId="7" fillId="0" borderId="0" xfId="2" applyFont="1" applyBorder="1" applyAlignment="1">
      <alignment horizontal="right" vertical="center"/>
    </xf>
    <xf numFmtId="164" fontId="7" fillId="0" borderId="0" xfId="2" applyFont="1" applyBorder="1" applyAlignment="1">
      <alignment horizontal="center" vertical="center"/>
    </xf>
    <xf numFmtId="164" fontId="7" fillId="2" borderId="0" xfId="2" applyFont="1" applyFill="1" applyBorder="1"/>
    <xf numFmtId="164" fontId="9" fillId="2" borderId="0" xfId="2" applyFont="1" applyFill="1" applyBorder="1" applyAlignment="1">
      <alignment horizontal="center" vertical="center"/>
    </xf>
    <xf numFmtId="164" fontId="9" fillId="0" borderId="0" xfId="2" applyFont="1" applyBorder="1" applyAlignment="1">
      <alignment horizontal="center" vertical="center"/>
    </xf>
    <xf numFmtId="164" fontId="9" fillId="2" borderId="0" xfId="2" applyFont="1" applyFill="1" applyBorder="1"/>
    <xf numFmtId="165" fontId="0" fillId="0" borderId="0" xfId="0" applyNumberFormat="1"/>
    <xf numFmtId="164" fontId="7" fillId="0" borderId="0" xfId="2" applyFont="1" applyBorder="1"/>
    <xf numFmtId="10" fontId="0" fillId="0" borderId="0" xfId="0" applyNumberFormat="1"/>
    <xf numFmtId="164" fontId="7" fillId="0" borderId="1" xfId="2" applyFont="1" applyBorder="1" applyAlignment="1">
      <alignment vertical="center"/>
    </xf>
    <xf numFmtId="164" fontId="12" fillId="2" borderId="2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vertical="center"/>
    </xf>
    <xf numFmtId="9" fontId="7" fillId="0" borderId="0" xfId="4" applyNumberFormat="1" applyFont="1"/>
    <xf numFmtId="164" fontId="7" fillId="0" borderId="1" xfId="2" applyFont="1" applyBorder="1" applyAlignment="1">
      <alignment horizontal="center" vertical="center" wrapText="1" shrinkToFit="1"/>
    </xf>
    <xf numFmtId="16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7" fillId="0" borderId="4" xfId="2" applyFont="1" applyBorder="1" applyAlignment="1">
      <alignment horizontal="center" vertical="center"/>
    </xf>
    <xf numFmtId="164" fontId="7" fillId="2" borderId="1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16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164" fontId="15" fillId="4" borderId="1" xfId="2" applyNumberFormat="1" applyFont="1" applyFill="1" applyBorder="1" applyAlignment="1">
      <alignment vertical="center"/>
    </xf>
    <xf numFmtId="16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6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164" fontId="16" fillId="4" borderId="1" xfId="2" applyFont="1" applyFill="1" applyBorder="1" applyAlignment="1">
      <alignment horizontal="right" vertical="center"/>
    </xf>
    <xf numFmtId="164" fontId="17" fillId="4" borderId="1" xfId="2" applyFont="1" applyFill="1" applyBorder="1" applyAlignment="1">
      <alignment horizontal="center" vertical="center"/>
    </xf>
    <xf numFmtId="16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164" fontId="15" fillId="4" borderId="6" xfId="2" applyFont="1" applyFill="1" applyBorder="1" applyAlignment="1">
      <alignment horizontal="center" vertical="center"/>
    </xf>
    <xf numFmtId="16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16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164" fontId="0" fillId="0" borderId="0" xfId="2" applyFont="1" applyAlignment="1">
      <alignment vertical="center"/>
    </xf>
    <xf numFmtId="4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0" fillId="0" borderId="6" xfId="0" applyBorder="1"/>
    <xf numFmtId="0" fontId="0" fillId="0" borderId="5" xfId="0" applyBorder="1"/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26" fillId="0" borderId="0" xfId="0" applyFont="1" applyAlignment="1">
      <alignment horizontal="center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14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 shrinkToFit="1"/>
    </xf>
    <xf numFmtId="0" fontId="14" fillId="0" borderId="6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164" fontId="9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4</xdr:col>
      <xdr:colOff>144780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82"/>
  <sheetViews>
    <sheetView tabSelected="1" zoomScaleSheetLayoutView="85" workbookViewId="0">
      <selection activeCell="B9" sqref="B9:E9"/>
    </sheetView>
  </sheetViews>
  <sheetFormatPr defaultRowHeight="15" x14ac:dyDescent="0.25"/>
  <cols>
    <col min="1" max="1" width="9.5703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2" width="9.140625" style="53"/>
    <col min="13" max="13" width="13.28515625" style="53" bestFit="1" customWidth="1"/>
    <col min="14" max="14" width="9.140625" style="53"/>
    <col min="15" max="15" width="13.85546875" style="53" bestFit="1" customWidth="1"/>
    <col min="16" max="16" width="9.140625" style="53"/>
    <col min="17" max="17" width="14.5703125" style="53" customWidth="1"/>
    <col min="18" max="16384" width="9.140625" style="53"/>
  </cols>
  <sheetData>
    <row r="2" spans="1:14" ht="15" customHeight="1" x14ac:dyDescent="0.25">
      <c r="A2" s="167"/>
      <c r="B2" s="167"/>
      <c r="C2" s="167"/>
      <c r="D2" s="167"/>
      <c r="E2" s="167"/>
      <c r="F2" s="167"/>
      <c r="G2" s="167"/>
      <c r="H2" s="167"/>
    </row>
    <row r="4" spans="1:14" x14ac:dyDescent="0.25">
      <c r="A4" s="177"/>
      <c r="B4" s="178"/>
      <c r="C4" s="178"/>
      <c r="D4" s="178"/>
      <c r="E4" s="178"/>
      <c r="F4" s="178"/>
      <c r="G4" s="178"/>
      <c r="H4" s="178"/>
    </row>
    <row r="5" spans="1:14" ht="21.75" customHeight="1" x14ac:dyDescent="0.25">
      <c r="A5" s="187" t="s">
        <v>81</v>
      </c>
      <c r="B5" s="188"/>
      <c r="C5" s="188"/>
      <c r="D5" s="188"/>
      <c r="E5" s="188"/>
      <c r="F5" s="188"/>
      <c r="G5" s="188"/>
      <c r="H5" s="189"/>
    </row>
    <row r="6" spans="1:14" ht="7.5" customHeight="1" x14ac:dyDescent="0.25">
      <c r="A6" s="194"/>
      <c r="B6" s="195"/>
      <c r="C6" s="195"/>
      <c r="D6" s="195"/>
      <c r="E6" s="195"/>
      <c r="F6" s="195"/>
      <c r="G6" s="195"/>
      <c r="H6" s="196"/>
    </row>
    <row r="7" spans="1:14" ht="27.75" customHeight="1" x14ac:dyDescent="0.25">
      <c r="A7" s="83" t="s">
        <v>0</v>
      </c>
      <c r="B7" s="200" t="s">
        <v>1</v>
      </c>
      <c r="C7" s="201"/>
      <c r="D7" s="201"/>
      <c r="E7" s="202"/>
      <c r="F7" s="83" t="s">
        <v>70</v>
      </c>
      <c r="G7" s="84" t="s">
        <v>45</v>
      </c>
      <c r="H7" s="84" t="s">
        <v>38</v>
      </c>
    </row>
    <row r="8" spans="1:14" ht="17.25" customHeight="1" x14ac:dyDescent="0.25">
      <c r="B8" s="147" t="s">
        <v>16</v>
      </c>
      <c r="C8" s="145"/>
      <c r="D8" s="145"/>
      <c r="E8" s="146"/>
      <c r="F8" s="62"/>
      <c r="G8" s="68"/>
      <c r="H8" s="65"/>
    </row>
    <row r="9" spans="1:14" ht="15" customHeight="1" x14ac:dyDescent="0.25">
      <c r="A9" s="62">
        <v>1</v>
      </c>
      <c r="B9" s="197" t="s">
        <v>74</v>
      </c>
      <c r="C9" s="198"/>
      <c r="D9" s="198"/>
      <c r="E9" s="199"/>
      <c r="F9" s="62">
        <v>8</v>
      </c>
      <c r="G9" s="63">
        <v>1885.66</v>
      </c>
      <c r="H9" s="65">
        <f>A9*G9</f>
        <v>1885.66</v>
      </c>
    </row>
    <row r="10" spans="1:14" ht="15" customHeight="1" x14ac:dyDescent="0.25">
      <c r="A10" s="62">
        <v>2</v>
      </c>
      <c r="B10" s="197" t="s">
        <v>75</v>
      </c>
      <c r="C10" s="198"/>
      <c r="D10" s="198"/>
      <c r="E10" s="199"/>
      <c r="F10" s="62">
        <v>8</v>
      </c>
      <c r="G10" s="63">
        <v>1676.14</v>
      </c>
      <c r="H10" s="65">
        <f t="shared" ref="H10:H13" si="0">A10*G10</f>
        <v>3352.28</v>
      </c>
    </row>
    <row r="11" spans="1:14" ht="15" customHeight="1" x14ac:dyDescent="0.25">
      <c r="A11" s="62">
        <v>2</v>
      </c>
      <c r="B11" s="197" t="s">
        <v>76</v>
      </c>
      <c r="C11" s="198"/>
      <c r="D11" s="198"/>
      <c r="E11" s="199"/>
      <c r="F11" s="62">
        <v>8</v>
      </c>
      <c r="G11" s="63">
        <v>1257.1099999999999</v>
      </c>
      <c r="H11" s="65">
        <f t="shared" si="0"/>
        <v>2514.2199999999998</v>
      </c>
    </row>
    <row r="12" spans="1:14" ht="15" customHeight="1" x14ac:dyDescent="0.25">
      <c r="A12" s="62">
        <v>1</v>
      </c>
      <c r="B12" s="197" t="s">
        <v>77</v>
      </c>
      <c r="C12" s="198"/>
      <c r="D12" s="198"/>
      <c r="E12" s="199"/>
      <c r="F12" s="62">
        <v>8</v>
      </c>
      <c r="G12" s="63">
        <v>1780.9</v>
      </c>
      <c r="H12" s="65">
        <f>A12*G12</f>
        <v>1780.9</v>
      </c>
    </row>
    <row r="13" spans="1:14" ht="15" customHeight="1" x14ac:dyDescent="0.25">
      <c r="A13" s="62">
        <v>1</v>
      </c>
      <c r="B13" s="197" t="s">
        <v>78</v>
      </c>
      <c r="C13" s="198"/>
      <c r="D13" s="198"/>
      <c r="E13" s="199"/>
      <c r="F13" s="62">
        <v>8</v>
      </c>
      <c r="G13" s="63">
        <v>2199.9299999999998</v>
      </c>
      <c r="H13" s="65">
        <f t="shared" si="0"/>
        <v>2199.9299999999998</v>
      </c>
    </row>
    <row r="14" spans="1:14" ht="7.5" customHeight="1" x14ac:dyDescent="0.25">
      <c r="A14" s="62"/>
      <c r="B14" s="203"/>
      <c r="C14" s="204"/>
      <c r="D14" s="204"/>
      <c r="E14" s="205"/>
      <c r="F14" s="62"/>
      <c r="G14" s="63"/>
      <c r="H14" s="65"/>
      <c r="L14" s="114"/>
      <c r="M14" s="114"/>
      <c r="N14" s="114"/>
    </row>
    <row r="15" spans="1:14" x14ac:dyDescent="0.25">
      <c r="A15" s="69">
        <f>SUM(A9:A14)</f>
        <v>7</v>
      </c>
      <c r="B15" s="184" t="s">
        <v>66</v>
      </c>
      <c r="C15" s="185"/>
      <c r="D15" s="185"/>
      <c r="E15" s="186"/>
      <c r="F15" s="70"/>
      <c r="G15" s="65"/>
      <c r="H15" s="65"/>
      <c r="L15" s="114"/>
      <c r="M15" s="114"/>
      <c r="N15" s="114"/>
    </row>
    <row r="16" spans="1:14" x14ac:dyDescent="0.25">
      <c r="A16" s="62"/>
      <c r="B16" s="180" t="s">
        <v>2</v>
      </c>
      <c r="C16" s="181"/>
      <c r="D16" s="181"/>
      <c r="E16" s="182"/>
      <c r="F16" s="62"/>
      <c r="G16" s="64">
        <f>SUM(G9:G15)</f>
        <v>8799.74</v>
      </c>
      <c r="H16" s="71">
        <f>SUM(H9:H15)</f>
        <v>11732.99</v>
      </c>
      <c r="L16" s="114"/>
      <c r="M16" s="114"/>
      <c r="N16" s="114"/>
    </row>
    <row r="17" spans="1:17" ht="5.0999999999999996" customHeight="1" x14ac:dyDescent="0.25">
      <c r="A17" s="157"/>
      <c r="B17" s="158"/>
      <c r="C17" s="158"/>
      <c r="D17" s="158"/>
      <c r="E17" s="158"/>
      <c r="F17" s="158"/>
      <c r="G17" s="158"/>
      <c r="H17" s="159"/>
      <c r="L17" s="114"/>
      <c r="M17" s="114"/>
      <c r="N17" s="114"/>
    </row>
    <row r="18" spans="1:17" ht="15.75" customHeight="1" x14ac:dyDescent="0.25">
      <c r="A18" s="62"/>
      <c r="B18" s="183" t="s">
        <v>62</v>
      </c>
      <c r="C18" s="183"/>
      <c r="D18" s="183"/>
      <c r="E18" s="183"/>
      <c r="F18" s="62"/>
      <c r="G18" s="63"/>
      <c r="H18" s="65"/>
      <c r="I18" s="56"/>
      <c r="L18" s="114"/>
      <c r="M18" s="114"/>
      <c r="N18" s="114"/>
      <c r="O18" s="115"/>
      <c r="Q18" s="115"/>
    </row>
    <row r="19" spans="1:17" x14ac:dyDescent="0.25">
      <c r="A19" s="72"/>
      <c r="B19" s="179" t="s">
        <v>18</v>
      </c>
      <c r="C19" s="179"/>
      <c r="D19" s="179"/>
      <c r="E19" s="179"/>
      <c r="F19" s="94">
        <v>0.2</v>
      </c>
      <c r="G19" s="74">
        <f>G16*F19</f>
        <v>1759.9480000000001</v>
      </c>
      <c r="H19" s="75">
        <f>H16*F19</f>
        <v>2346.598</v>
      </c>
      <c r="L19" s="114"/>
      <c r="M19" s="114"/>
      <c r="N19" s="114"/>
      <c r="O19" s="115"/>
    </row>
    <row r="20" spans="1:17" x14ac:dyDescent="0.25">
      <c r="A20" s="72"/>
      <c r="B20" s="179" t="s">
        <v>19</v>
      </c>
      <c r="C20" s="179"/>
      <c r="D20" s="179"/>
      <c r="E20" s="179"/>
      <c r="F20" s="94">
        <v>0.01</v>
      </c>
      <c r="G20" s="74">
        <f>G16*F20</f>
        <v>87.997399999999999</v>
      </c>
      <c r="H20" s="75">
        <f>H16*F20</f>
        <v>117.32989999999999</v>
      </c>
      <c r="L20" s="114"/>
      <c r="M20" s="114"/>
      <c r="N20" s="114"/>
    </row>
    <row r="21" spans="1:17" x14ac:dyDescent="0.25">
      <c r="A21" s="72"/>
      <c r="B21" s="179" t="s">
        <v>20</v>
      </c>
      <c r="C21" s="179"/>
      <c r="D21" s="179"/>
      <c r="E21" s="179"/>
      <c r="F21" s="94">
        <v>1.4999999999999999E-2</v>
      </c>
      <c r="G21" s="74">
        <f>G16*F21</f>
        <v>131.99609999999998</v>
      </c>
      <c r="H21" s="75">
        <f>H16*F21</f>
        <v>175.99484999999999</v>
      </c>
      <c r="L21" s="114"/>
      <c r="M21" s="114"/>
      <c r="N21" s="114"/>
    </row>
    <row r="22" spans="1:17" x14ac:dyDescent="0.25">
      <c r="A22" s="72"/>
      <c r="B22" s="179" t="s">
        <v>21</v>
      </c>
      <c r="C22" s="179"/>
      <c r="D22" s="179"/>
      <c r="E22" s="179"/>
      <c r="F22" s="94">
        <v>0.03</v>
      </c>
      <c r="G22" s="74">
        <f>G16*F22</f>
        <v>263.99219999999997</v>
      </c>
      <c r="H22" s="76">
        <f>H16*F22</f>
        <v>351.98969999999997</v>
      </c>
    </row>
    <row r="23" spans="1:17" x14ac:dyDescent="0.25">
      <c r="A23" s="72"/>
      <c r="B23" s="179" t="s">
        <v>22</v>
      </c>
      <c r="C23" s="179"/>
      <c r="D23" s="179"/>
      <c r="E23" s="179"/>
      <c r="F23" s="94">
        <v>2.5000000000000001E-2</v>
      </c>
      <c r="G23" s="74">
        <f>G16*F23</f>
        <v>219.99350000000001</v>
      </c>
      <c r="H23" s="75">
        <f>H16*F23</f>
        <v>293.32474999999999</v>
      </c>
      <c r="I23" s="56"/>
    </row>
    <row r="24" spans="1:17" x14ac:dyDescent="0.25">
      <c r="A24" s="72"/>
      <c r="B24" s="179" t="s">
        <v>23</v>
      </c>
      <c r="C24" s="179"/>
      <c r="D24" s="179"/>
      <c r="E24" s="179"/>
      <c r="F24" s="94">
        <v>6.0000000000000001E-3</v>
      </c>
      <c r="G24" s="74">
        <f>G16*F24</f>
        <v>52.798439999999999</v>
      </c>
      <c r="H24" s="75">
        <f>H16*F24</f>
        <v>70.397940000000006</v>
      </c>
      <c r="I24" s="56"/>
    </row>
    <row r="25" spans="1:17" x14ac:dyDescent="0.25">
      <c r="A25" s="72"/>
      <c r="B25" s="151" t="s">
        <v>14</v>
      </c>
      <c r="C25" s="152"/>
      <c r="D25" s="152"/>
      <c r="E25" s="153"/>
      <c r="F25" s="95">
        <v>0.08</v>
      </c>
      <c r="G25" s="74">
        <f>G16*F25</f>
        <v>703.97919999999999</v>
      </c>
      <c r="H25" s="75">
        <f>H16*F25</f>
        <v>938.63919999999996</v>
      </c>
      <c r="I25" s="56"/>
    </row>
    <row r="26" spans="1:17" x14ac:dyDescent="0.25">
      <c r="A26" s="72"/>
      <c r="B26" s="168" t="s">
        <v>3</v>
      </c>
      <c r="C26" s="169"/>
      <c r="D26" s="169"/>
      <c r="E26" s="170"/>
      <c r="F26" s="73">
        <f>SUM(F19:F25)</f>
        <v>0.36600000000000005</v>
      </c>
      <c r="G26" s="77">
        <f>SUM(G19:G25)</f>
        <v>3220.7048400000003</v>
      </c>
      <c r="H26" s="78">
        <f>SUM(H19:H25)</f>
        <v>4294.2743399999999</v>
      </c>
    </row>
    <row r="27" spans="1:17" ht="4.5" customHeight="1" x14ac:dyDescent="0.25">
      <c r="A27" s="171"/>
      <c r="B27" s="172"/>
      <c r="C27" s="172"/>
      <c r="D27" s="172"/>
      <c r="E27" s="172"/>
      <c r="F27" s="172"/>
      <c r="G27" s="172"/>
      <c r="H27" s="173"/>
    </row>
    <row r="28" spans="1:17" x14ac:dyDescent="0.25">
      <c r="A28" s="72"/>
      <c r="B28" s="174" t="s">
        <v>63</v>
      </c>
      <c r="C28" s="175"/>
      <c r="D28" s="175"/>
      <c r="E28" s="176"/>
      <c r="F28" s="72"/>
      <c r="G28" s="74"/>
      <c r="H28" s="75"/>
    </row>
    <row r="29" spans="1:17" x14ac:dyDescent="0.25">
      <c r="A29" s="72"/>
      <c r="B29" s="151" t="s">
        <v>25</v>
      </c>
      <c r="C29" s="152"/>
      <c r="D29" s="152"/>
      <c r="E29" s="153"/>
      <c r="F29" s="73">
        <v>8.3299999999999999E-2</v>
      </c>
      <c r="G29" s="74">
        <f>G16*F29</f>
        <v>733.01834199999996</v>
      </c>
      <c r="H29" s="75">
        <f>H16*F29</f>
        <v>977.35806700000001</v>
      </c>
    </row>
    <row r="30" spans="1:17" x14ac:dyDescent="0.25">
      <c r="A30" s="72"/>
      <c r="B30" s="151" t="s">
        <v>24</v>
      </c>
      <c r="C30" s="152"/>
      <c r="D30" s="152"/>
      <c r="E30" s="153"/>
      <c r="F30" s="73">
        <v>2.2700000000000001E-2</v>
      </c>
      <c r="G30" s="74">
        <f>G16*F30</f>
        <v>199.754098</v>
      </c>
      <c r="H30" s="74">
        <f>F30*H16</f>
        <v>266.33887300000004</v>
      </c>
    </row>
    <row r="31" spans="1:17" x14ac:dyDescent="0.25">
      <c r="A31" s="72"/>
      <c r="B31" s="151" t="s">
        <v>26</v>
      </c>
      <c r="C31" s="152"/>
      <c r="D31" s="152"/>
      <c r="E31" s="153"/>
      <c r="F31" s="73">
        <v>8.3299999999999999E-2</v>
      </c>
      <c r="G31" s="74">
        <f>G16*F31</f>
        <v>733.01834199999996</v>
      </c>
      <c r="H31" s="75">
        <f>F31*H16</f>
        <v>977.35806700000001</v>
      </c>
      <c r="J31" s="57"/>
    </row>
    <row r="32" spans="1:17" x14ac:dyDescent="0.25">
      <c r="A32" s="72"/>
      <c r="B32" s="151" t="s">
        <v>27</v>
      </c>
      <c r="C32" s="152"/>
      <c r="D32" s="152"/>
      <c r="E32" s="153"/>
      <c r="F32" s="73">
        <v>6.7000000000000002E-3</v>
      </c>
      <c r="G32" s="74">
        <f>F32*G16</f>
        <v>58.958258000000001</v>
      </c>
      <c r="H32" s="74">
        <f>F32*H16</f>
        <v>78.611033000000006</v>
      </c>
      <c r="J32" s="57"/>
    </row>
    <row r="33" spans="1:9" x14ac:dyDescent="0.25">
      <c r="A33" s="72"/>
      <c r="B33" s="151" t="s">
        <v>28</v>
      </c>
      <c r="C33" s="152"/>
      <c r="D33" s="152"/>
      <c r="E33" s="153"/>
      <c r="F33" s="73">
        <v>4.0000000000000002E-4</v>
      </c>
      <c r="G33" s="74">
        <f>F33*G16</f>
        <v>3.5198960000000001</v>
      </c>
      <c r="H33" s="74">
        <f>F33*H16</f>
        <v>4.6931960000000004</v>
      </c>
    </row>
    <row r="34" spans="1:9" x14ac:dyDescent="0.25">
      <c r="A34" s="72"/>
      <c r="B34" s="151" t="s">
        <v>29</v>
      </c>
      <c r="C34" s="152"/>
      <c r="D34" s="152"/>
      <c r="E34" s="153"/>
      <c r="F34" s="73">
        <v>1.67E-2</v>
      </c>
      <c r="G34" s="74">
        <f>F34*G16</f>
        <v>146.955658</v>
      </c>
      <c r="H34" s="74">
        <f>F34*H16</f>
        <v>195.940933</v>
      </c>
    </row>
    <row r="35" spans="1:9" x14ac:dyDescent="0.25">
      <c r="A35" s="79"/>
      <c r="B35" s="151" t="s">
        <v>30</v>
      </c>
      <c r="C35" s="152"/>
      <c r="D35" s="152"/>
      <c r="E35" s="153"/>
      <c r="F35" s="73">
        <v>3.5000000000000001E-3</v>
      </c>
      <c r="G35" s="74">
        <f>F35*G16</f>
        <v>30.79909</v>
      </c>
      <c r="H35" s="74">
        <f>F35*H16</f>
        <v>41.065465000000003</v>
      </c>
    </row>
    <row r="36" spans="1:9" x14ac:dyDescent="0.25">
      <c r="A36" s="72"/>
      <c r="B36" s="151" t="s">
        <v>31</v>
      </c>
      <c r="C36" s="152"/>
      <c r="D36" s="152"/>
      <c r="E36" s="153"/>
      <c r="F36" s="73">
        <v>2.7799999999999998E-2</v>
      </c>
      <c r="G36" s="74">
        <f>F36*G16</f>
        <v>244.63277199999999</v>
      </c>
      <c r="H36" s="74">
        <f>F36*H16</f>
        <v>326.177122</v>
      </c>
    </row>
    <row r="37" spans="1:9" x14ac:dyDescent="0.25">
      <c r="A37" s="79"/>
      <c r="B37" s="151" t="s">
        <v>32</v>
      </c>
      <c r="C37" s="152"/>
      <c r="D37" s="152"/>
      <c r="E37" s="153"/>
      <c r="F37" s="80">
        <v>6.7000000000000002E-3</v>
      </c>
      <c r="G37" s="74">
        <f>F37*G16</f>
        <v>58.958258000000001</v>
      </c>
      <c r="H37" s="74">
        <f>F37*H16</f>
        <v>78.611033000000006</v>
      </c>
    </row>
    <row r="38" spans="1:9" x14ac:dyDescent="0.25">
      <c r="A38" s="79"/>
      <c r="B38" s="151" t="s">
        <v>33</v>
      </c>
      <c r="C38" s="152"/>
      <c r="D38" s="152"/>
      <c r="E38" s="153"/>
      <c r="F38" s="80">
        <v>4.0000000000000002E-4</v>
      </c>
      <c r="G38" s="74">
        <f>F38*G16</f>
        <v>3.5198960000000001</v>
      </c>
      <c r="H38" s="74">
        <f>F38*H16</f>
        <v>4.6931960000000004</v>
      </c>
    </row>
    <row r="39" spans="1:9" x14ac:dyDescent="0.25">
      <c r="A39" s="79"/>
      <c r="B39" s="151" t="s">
        <v>34</v>
      </c>
      <c r="C39" s="152"/>
      <c r="D39" s="152"/>
      <c r="E39" s="153"/>
      <c r="F39" s="80">
        <v>1.7399999999999999E-2</v>
      </c>
      <c r="G39" s="74">
        <f>F39*G16</f>
        <v>153.11547599999997</v>
      </c>
      <c r="H39" s="74">
        <f>F39*H16</f>
        <v>204.15402599999999</v>
      </c>
    </row>
    <row r="40" spans="1:9" x14ac:dyDescent="0.25">
      <c r="A40" s="79"/>
      <c r="B40" s="151" t="s">
        <v>35</v>
      </c>
      <c r="C40" s="152"/>
      <c r="D40" s="152"/>
      <c r="E40" s="153"/>
      <c r="F40" s="80">
        <v>4.87E-2</v>
      </c>
      <c r="G40" s="74">
        <f>F40*G16</f>
        <v>428.54733799999997</v>
      </c>
      <c r="H40" s="74">
        <f>F40*H16</f>
        <v>571.396613</v>
      </c>
    </row>
    <row r="41" spans="1:9" ht="5.25" customHeight="1" x14ac:dyDescent="0.25">
      <c r="A41" s="70"/>
      <c r="B41" s="157"/>
      <c r="C41" s="158"/>
      <c r="D41" s="158"/>
      <c r="E41" s="159"/>
      <c r="F41" s="81"/>
      <c r="G41" s="64"/>
      <c r="H41" s="65"/>
    </row>
    <row r="42" spans="1:9" x14ac:dyDescent="0.25">
      <c r="A42" s="62">
        <f>A15</f>
        <v>7</v>
      </c>
      <c r="B42" s="148" t="s">
        <v>36</v>
      </c>
      <c r="C42" s="160"/>
      <c r="D42" s="160"/>
      <c r="E42" s="161"/>
      <c r="F42" s="63"/>
      <c r="G42" s="96">
        <v>138.28</v>
      </c>
      <c r="H42" s="65">
        <f>G42*A42</f>
        <v>967.96</v>
      </c>
      <c r="I42" s="56"/>
    </row>
    <row r="43" spans="1:9" x14ac:dyDescent="0.25">
      <c r="A43" s="62">
        <f>A15</f>
        <v>7</v>
      </c>
      <c r="B43" s="148" t="s">
        <v>37</v>
      </c>
      <c r="C43" s="160"/>
      <c r="D43" s="160"/>
      <c r="E43" s="161"/>
      <c r="F43" s="63"/>
      <c r="G43" s="96">
        <v>195.9</v>
      </c>
      <c r="H43" s="65">
        <f>G43*A43</f>
        <v>1371.3</v>
      </c>
    </row>
    <row r="44" spans="1:9" s="100" customFormat="1" x14ac:dyDescent="0.25">
      <c r="A44" s="101"/>
      <c r="B44" s="141" t="s">
        <v>5</v>
      </c>
      <c r="C44" s="142"/>
      <c r="D44" s="142"/>
      <c r="E44" s="143"/>
      <c r="F44" s="102">
        <f>SUM(F29:F43)</f>
        <v>0.31760000000000005</v>
      </c>
      <c r="G44" s="103">
        <f>SUM(G29:G43)</f>
        <v>3128.9774240000002</v>
      </c>
      <c r="H44" s="104">
        <f>SUM(H29:H43)</f>
        <v>6065.6576240000004</v>
      </c>
    </row>
    <row r="45" spans="1:9" s="100" customFormat="1" ht="13.5" customHeight="1" x14ac:dyDescent="0.25">
      <c r="A45" s="212" t="s">
        <v>6</v>
      </c>
      <c r="B45" s="213"/>
      <c r="C45" s="213"/>
      <c r="D45" s="213"/>
      <c r="E45" s="214"/>
      <c r="F45" s="105"/>
      <c r="G45" s="106"/>
      <c r="H45" s="106">
        <f>H44+H26+H16</f>
        <v>22092.921964000001</v>
      </c>
    </row>
    <row r="46" spans="1:9" s="100" customFormat="1" ht="6.75" customHeight="1" x14ac:dyDescent="0.25">
      <c r="A46" s="215"/>
      <c r="B46" s="215"/>
      <c r="C46" s="215"/>
      <c r="D46" s="215"/>
      <c r="E46" s="215"/>
      <c r="F46" s="215"/>
      <c r="G46" s="215"/>
      <c r="H46" s="215"/>
    </row>
    <row r="47" spans="1:9" s="110" customFormat="1" ht="12" customHeight="1" x14ac:dyDescent="0.25">
      <c r="A47" s="107"/>
      <c r="B47" s="206" t="s">
        <v>7</v>
      </c>
      <c r="C47" s="207"/>
      <c r="D47" s="207"/>
      <c r="E47" s="208"/>
      <c r="F47" s="108"/>
      <c r="G47" s="109"/>
      <c r="H47" s="109"/>
    </row>
    <row r="48" spans="1:9" s="100" customFormat="1" ht="55.5" customHeight="1" x14ac:dyDescent="0.25">
      <c r="A48" s="101">
        <v>1</v>
      </c>
      <c r="B48" s="209" t="s">
        <v>84</v>
      </c>
      <c r="C48" s="210"/>
      <c r="D48" s="210"/>
      <c r="E48" s="211"/>
      <c r="F48" s="101"/>
      <c r="G48" s="111">
        <v>2618.9699999999998</v>
      </c>
      <c r="H48" s="111">
        <f>A48*G48</f>
        <v>2618.9699999999998</v>
      </c>
    </row>
    <row r="49" spans="1:11" s="100" customFormat="1" ht="63" customHeight="1" x14ac:dyDescent="0.25">
      <c r="A49" s="101">
        <v>1</v>
      </c>
      <c r="B49" s="164" t="s">
        <v>79</v>
      </c>
      <c r="C49" s="165"/>
      <c r="D49" s="165"/>
      <c r="E49" s="166"/>
      <c r="F49" s="101"/>
      <c r="G49" s="111">
        <v>8380.7000000000007</v>
      </c>
      <c r="H49" s="111">
        <f t="shared" ref="H49:H53" si="1">A49*G49</f>
        <v>8380.7000000000007</v>
      </c>
    </row>
    <row r="50" spans="1:11" s="100" customFormat="1" ht="76.5" customHeight="1" x14ac:dyDescent="0.25">
      <c r="A50" s="101">
        <v>1</v>
      </c>
      <c r="B50" s="164" t="s">
        <v>80</v>
      </c>
      <c r="C50" s="165"/>
      <c r="D50" s="165"/>
      <c r="E50" s="166"/>
      <c r="F50" s="101"/>
      <c r="G50" s="111">
        <v>5237.9399999999996</v>
      </c>
      <c r="H50" s="111">
        <f t="shared" ref="H50" si="2">A50*G50</f>
        <v>5237.9399999999996</v>
      </c>
    </row>
    <row r="51" spans="1:11" s="100" customFormat="1" ht="15.75" customHeight="1" x14ac:dyDescent="0.25">
      <c r="A51" s="112">
        <v>2</v>
      </c>
      <c r="B51" s="164" t="s">
        <v>83</v>
      </c>
      <c r="C51" s="165"/>
      <c r="D51" s="165"/>
      <c r="E51" s="166"/>
      <c r="F51" s="101"/>
      <c r="G51" s="111">
        <v>89.04</v>
      </c>
      <c r="H51" s="111">
        <f t="shared" si="1"/>
        <v>178.08</v>
      </c>
    </row>
    <row r="52" spans="1:11" s="100" customFormat="1" ht="30" customHeight="1" x14ac:dyDescent="0.25">
      <c r="A52" s="112">
        <v>1</v>
      </c>
      <c r="B52" s="164" t="s">
        <v>82</v>
      </c>
      <c r="C52" s="165"/>
      <c r="D52" s="165"/>
      <c r="E52" s="166"/>
      <c r="F52" s="101"/>
      <c r="G52" s="111">
        <v>78.569999999999993</v>
      </c>
      <c r="H52" s="111">
        <f t="shared" ref="H52" si="3">A52*G52</f>
        <v>78.569999999999993</v>
      </c>
    </row>
    <row r="53" spans="1:11" s="100" customFormat="1" ht="18" customHeight="1" x14ac:dyDescent="0.25">
      <c r="A53" s="112">
        <f>A15</f>
        <v>7</v>
      </c>
      <c r="B53" s="154" t="s">
        <v>73</v>
      </c>
      <c r="C53" s="155"/>
      <c r="D53" s="155"/>
      <c r="E53" s="156"/>
      <c r="F53" s="113"/>
      <c r="G53" s="111">
        <v>15.19</v>
      </c>
      <c r="H53" s="111">
        <f t="shared" si="1"/>
        <v>106.33</v>
      </c>
    </row>
    <row r="54" spans="1:11" s="100" customFormat="1" ht="9.75" customHeight="1" x14ac:dyDescent="0.25">
      <c r="A54" s="112"/>
      <c r="B54" s="141"/>
      <c r="C54" s="142"/>
      <c r="D54" s="142"/>
      <c r="E54" s="143"/>
      <c r="F54" s="112"/>
      <c r="G54" s="103"/>
      <c r="H54" s="103"/>
    </row>
    <row r="55" spans="1:11" ht="13.5" customHeight="1" x14ac:dyDescent="0.25">
      <c r="B55" s="144" t="s">
        <v>60</v>
      </c>
      <c r="C55" s="145"/>
      <c r="D55" s="145"/>
      <c r="E55" s="146"/>
      <c r="F55" s="62"/>
      <c r="G55" s="64"/>
      <c r="H55" s="106">
        <f>SUM(H48:H54)</f>
        <v>16600.590000000004</v>
      </c>
      <c r="I55" s="59"/>
    </row>
    <row r="56" spans="1:11" ht="6" customHeight="1" x14ac:dyDescent="0.25">
      <c r="A56" s="85"/>
      <c r="B56" s="86"/>
      <c r="C56" s="86"/>
      <c r="D56" s="86"/>
      <c r="E56" s="86"/>
      <c r="F56" s="87"/>
      <c r="G56" s="88"/>
      <c r="H56" s="89"/>
      <c r="I56" s="59"/>
      <c r="K56" s="97"/>
    </row>
    <row r="57" spans="1:11" ht="16.5" customHeight="1" x14ac:dyDescent="0.25">
      <c r="A57" s="90"/>
      <c r="B57" s="91"/>
      <c r="C57" s="91"/>
      <c r="D57" s="91"/>
      <c r="E57" s="91"/>
      <c r="F57" s="91"/>
      <c r="G57" s="91"/>
      <c r="H57" s="92">
        <f>H45+H55</f>
        <v>38693.511964000005</v>
      </c>
      <c r="I57" s="59"/>
      <c r="K57" s="97"/>
    </row>
    <row r="58" spans="1:11" ht="14.25" customHeight="1" x14ac:dyDescent="0.25">
      <c r="B58" s="147" t="s">
        <v>39</v>
      </c>
      <c r="C58" s="145"/>
      <c r="D58" s="145"/>
      <c r="E58" s="146"/>
      <c r="F58" s="62"/>
      <c r="G58" s="63"/>
      <c r="H58" s="65"/>
      <c r="K58" s="98">
        <f>100%-F65</f>
        <v>0.71100000000000008</v>
      </c>
    </row>
    <row r="59" spans="1:11" ht="15" customHeight="1" x14ac:dyDescent="0.25">
      <c r="A59" s="62"/>
      <c r="B59" s="148" t="s">
        <v>71</v>
      </c>
      <c r="C59" s="162"/>
      <c r="D59" s="162"/>
      <c r="E59" s="163"/>
      <c r="F59" s="82">
        <v>0.03</v>
      </c>
      <c r="G59" s="63"/>
      <c r="H59" s="65">
        <f>K59*F59</f>
        <v>1632.6376356118144</v>
      </c>
      <c r="K59" s="99">
        <f>H57/K58</f>
        <v>54421.254520393813</v>
      </c>
    </row>
    <row r="60" spans="1:11" ht="15" customHeight="1" x14ac:dyDescent="0.25">
      <c r="A60" s="62"/>
      <c r="B60" s="148" t="s">
        <v>43</v>
      </c>
      <c r="C60" s="149"/>
      <c r="D60" s="149"/>
      <c r="E60" s="150"/>
      <c r="F60" s="82">
        <v>5.6000000000000001E-2</v>
      </c>
      <c r="G60" s="63"/>
      <c r="H60" s="65">
        <f>K59*F60</f>
        <v>3047.5902531420538</v>
      </c>
      <c r="K60" s="99"/>
    </row>
    <row r="61" spans="1:11" x14ac:dyDescent="0.25">
      <c r="A61" s="62"/>
      <c r="B61" s="148" t="s">
        <v>44</v>
      </c>
      <c r="C61" s="149"/>
      <c r="D61" s="149"/>
      <c r="E61" s="150"/>
      <c r="F61" s="82">
        <v>7.6499999999999999E-2</v>
      </c>
      <c r="G61" s="63"/>
      <c r="H61" s="65">
        <f>K59*F61</f>
        <v>4163.2259708101265</v>
      </c>
      <c r="K61" s="97"/>
    </row>
    <row r="62" spans="1:11" x14ac:dyDescent="0.25">
      <c r="A62" s="62"/>
      <c r="B62" s="148" t="s">
        <v>9</v>
      </c>
      <c r="C62" s="160"/>
      <c r="D62" s="160"/>
      <c r="E62" s="161"/>
      <c r="F62" s="82">
        <v>6.4999999999999997E-3</v>
      </c>
      <c r="G62" s="63"/>
      <c r="H62" s="65">
        <f>K59*F62</f>
        <v>353.7381543825598</v>
      </c>
      <c r="K62" s="97"/>
    </row>
    <row r="63" spans="1:11" x14ac:dyDescent="0.25">
      <c r="A63" s="62"/>
      <c r="B63" s="148" t="s">
        <v>10</v>
      </c>
      <c r="C63" s="160"/>
      <c r="D63" s="160"/>
      <c r="E63" s="161"/>
      <c r="F63" s="82">
        <v>0.02</v>
      </c>
      <c r="G63" s="63"/>
      <c r="H63" s="65">
        <f>K59*F63</f>
        <v>1088.4250904078763</v>
      </c>
    </row>
    <row r="64" spans="1:11" x14ac:dyDescent="0.25">
      <c r="A64" s="70"/>
      <c r="B64" s="190" t="s">
        <v>11</v>
      </c>
      <c r="C64" s="190"/>
      <c r="D64" s="190"/>
      <c r="E64" s="190"/>
      <c r="F64" s="82">
        <v>0.1</v>
      </c>
      <c r="G64" s="63"/>
      <c r="H64" s="65">
        <f>K59*F64</f>
        <v>5442.1254520393813</v>
      </c>
    </row>
    <row r="65" spans="1:11" x14ac:dyDescent="0.25">
      <c r="A65" s="70"/>
      <c r="B65" s="180" t="s">
        <v>61</v>
      </c>
      <c r="C65" s="181"/>
      <c r="D65" s="181"/>
      <c r="E65" s="182"/>
      <c r="F65" s="82">
        <f>SUM(F59:F64)</f>
        <v>0.28899999999999998</v>
      </c>
      <c r="G65" s="64"/>
      <c r="H65" s="67">
        <f>SUM(H59:H64)</f>
        <v>15727.742556393812</v>
      </c>
      <c r="I65" s="60"/>
    </row>
    <row r="66" spans="1:11" x14ac:dyDescent="0.25">
      <c r="A66" s="191" t="s">
        <v>64</v>
      </c>
      <c r="B66" s="192"/>
      <c r="C66" s="192"/>
      <c r="D66" s="192"/>
      <c r="E66" s="193"/>
      <c r="F66" s="66"/>
      <c r="G66" s="64"/>
      <c r="H66" s="67">
        <f>SUM(H65)</f>
        <v>15727.742556393812</v>
      </c>
      <c r="I66" s="60"/>
    </row>
    <row r="67" spans="1:11" ht="8.25" customHeight="1" x14ac:dyDescent="0.25">
      <c r="A67" s="118"/>
      <c r="B67" s="119"/>
      <c r="C67" s="119"/>
      <c r="D67" s="119"/>
      <c r="E67" s="119"/>
      <c r="F67" s="119"/>
      <c r="G67" s="119"/>
      <c r="H67" s="120"/>
      <c r="I67" s="60"/>
    </row>
    <row r="68" spans="1:11" x14ac:dyDescent="0.25">
      <c r="A68" s="121" t="s">
        <v>65</v>
      </c>
      <c r="B68" s="122"/>
      <c r="C68" s="122"/>
      <c r="D68" s="122"/>
      <c r="E68" s="122"/>
      <c r="F68" s="123"/>
      <c r="G68" s="124">
        <f>ROUND(H57+H66,2)</f>
        <v>54421.25</v>
      </c>
      <c r="H68" s="124"/>
      <c r="I68" s="60"/>
      <c r="K68" s="61"/>
    </row>
    <row r="69" spans="1:11" x14ac:dyDescent="0.25">
      <c r="A69" s="121" t="s">
        <v>72</v>
      </c>
      <c r="B69" s="125"/>
      <c r="C69" s="125"/>
      <c r="D69" s="125"/>
      <c r="E69" s="125"/>
      <c r="F69" s="126"/>
      <c r="G69" s="124">
        <f>G68*12</f>
        <v>653055</v>
      </c>
      <c r="H69" s="124"/>
      <c r="I69" s="116"/>
      <c r="J69" s="116"/>
      <c r="K69" s="116"/>
    </row>
    <row r="70" spans="1:11" ht="9.75" customHeight="1" x14ac:dyDescent="0.25"/>
    <row r="71" spans="1:11" ht="15" customHeight="1" x14ac:dyDescent="0.25">
      <c r="A71" s="93"/>
      <c r="B71" s="133" t="s">
        <v>67</v>
      </c>
      <c r="C71" s="134"/>
      <c r="D71" s="134"/>
      <c r="E71" s="134"/>
      <c r="F71" s="135"/>
      <c r="G71" s="136"/>
      <c r="H71" s="137"/>
    </row>
    <row r="72" spans="1:11" ht="15" customHeight="1" x14ac:dyDescent="0.25">
      <c r="A72" s="139" t="s">
        <v>68</v>
      </c>
      <c r="B72" s="127" t="s">
        <v>69</v>
      </c>
      <c r="C72" s="128"/>
      <c r="D72" s="128"/>
      <c r="E72" s="128"/>
      <c r="F72" s="128"/>
      <c r="G72" s="128"/>
      <c r="H72" s="129"/>
    </row>
    <row r="73" spans="1:11" ht="1.5" customHeight="1" x14ac:dyDescent="0.25">
      <c r="A73" s="140"/>
      <c r="B73" s="130"/>
      <c r="C73" s="131"/>
      <c r="D73" s="131"/>
      <c r="E73" s="131"/>
      <c r="F73" s="131"/>
      <c r="G73" s="131"/>
      <c r="H73" s="132"/>
    </row>
    <row r="74" spans="1:11" x14ac:dyDescent="0.25">
      <c r="A74" s="52"/>
      <c r="F74" s="138"/>
      <c r="G74" s="138"/>
      <c r="H74" s="138"/>
    </row>
    <row r="75" spans="1:11" x14ac:dyDescent="0.25">
      <c r="A75" s="117"/>
      <c r="B75" s="117"/>
      <c r="C75" s="117"/>
      <c r="D75" s="117"/>
      <c r="E75" s="117"/>
      <c r="F75" s="117"/>
      <c r="G75" s="117"/>
      <c r="H75" s="117"/>
    </row>
    <row r="76" spans="1:11" x14ac:dyDescent="0.25">
      <c r="F76" s="114"/>
      <c r="G76" s="54"/>
      <c r="H76" s="55"/>
    </row>
    <row r="77" spans="1:11" x14ac:dyDescent="0.25">
      <c r="G77" s="54"/>
      <c r="H77" s="55"/>
    </row>
    <row r="79" spans="1:11" x14ac:dyDescent="0.25">
      <c r="I79" s="61"/>
    </row>
    <row r="81" spans="7:8" x14ac:dyDescent="0.25">
      <c r="G81" s="53"/>
      <c r="H81" s="53"/>
    </row>
    <row r="82" spans="7:8" ht="15" customHeight="1" x14ac:dyDescent="0.25"/>
  </sheetData>
  <mergeCells count="73">
    <mergeCell ref="B30:E30"/>
    <mergeCell ref="B31:E31"/>
    <mergeCell ref="B32:E32"/>
    <mergeCell ref="B47:E47"/>
    <mergeCell ref="B48:E48"/>
    <mergeCell ref="B35:E35"/>
    <mergeCell ref="B33:E33"/>
    <mergeCell ref="B34:E34"/>
    <mergeCell ref="B43:E43"/>
    <mergeCell ref="B44:E44"/>
    <mergeCell ref="A45:E45"/>
    <mergeCell ref="A46:H46"/>
    <mergeCell ref="B24:E24"/>
    <mergeCell ref="B25:E25"/>
    <mergeCell ref="A6:H6"/>
    <mergeCell ref="B10:E10"/>
    <mergeCell ref="B11:E11"/>
    <mergeCell ref="B12:E12"/>
    <mergeCell ref="B8:E8"/>
    <mergeCell ref="B7:E7"/>
    <mergeCell ref="B9:E9"/>
    <mergeCell ref="B14:E14"/>
    <mergeCell ref="B13:E13"/>
    <mergeCell ref="B22:E22"/>
    <mergeCell ref="B63:E63"/>
    <mergeCell ref="B64:E64"/>
    <mergeCell ref="B60:E60"/>
    <mergeCell ref="B65:E65"/>
    <mergeCell ref="A66:E66"/>
    <mergeCell ref="B62:E62"/>
    <mergeCell ref="B50:E50"/>
    <mergeCell ref="A2:H2"/>
    <mergeCell ref="B26:E26"/>
    <mergeCell ref="A27:H27"/>
    <mergeCell ref="B28:E28"/>
    <mergeCell ref="B29:E29"/>
    <mergeCell ref="A4:H4"/>
    <mergeCell ref="B21:E21"/>
    <mergeCell ref="B16:E16"/>
    <mergeCell ref="A17:H17"/>
    <mergeCell ref="B18:E18"/>
    <mergeCell ref="B19:E19"/>
    <mergeCell ref="B20:E20"/>
    <mergeCell ref="B15:E15"/>
    <mergeCell ref="A5:H5"/>
    <mergeCell ref="B23:E23"/>
    <mergeCell ref="B54:E54"/>
    <mergeCell ref="B55:E55"/>
    <mergeCell ref="B58:E58"/>
    <mergeCell ref="B61:E61"/>
    <mergeCell ref="B36:E36"/>
    <mergeCell ref="B53:E53"/>
    <mergeCell ref="B37:E37"/>
    <mergeCell ref="B38:E38"/>
    <mergeCell ref="B39:E39"/>
    <mergeCell ref="B40:E40"/>
    <mergeCell ref="B41:E41"/>
    <mergeCell ref="B42:E42"/>
    <mergeCell ref="B59:E59"/>
    <mergeCell ref="B52:E52"/>
    <mergeCell ref="B51:E51"/>
    <mergeCell ref="B49:E49"/>
    <mergeCell ref="A75:H75"/>
    <mergeCell ref="A67:H67"/>
    <mergeCell ref="A68:F68"/>
    <mergeCell ref="G68:H68"/>
    <mergeCell ref="A69:F69"/>
    <mergeCell ref="G69:H69"/>
    <mergeCell ref="B72:H73"/>
    <mergeCell ref="B71:F71"/>
    <mergeCell ref="G71:H71"/>
    <mergeCell ref="F74:H74"/>
    <mergeCell ref="A72:A73"/>
  </mergeCells>
  <printOptions horizontalCentered="1" verticalCentered="1"/>
  <pageMargins left="0.39370078740157483" right="0.39370078740157483" top="0.19685039370078741" bottom="0.19685039370078741" header="0" footer="0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57" t="s">
        <v>49</v>
      </c>
      <c r="B1" s="257"/>
      <c r="C1" s="257"/>
      <c r="D1" s="257"/>
      <c r="E1" s="257"/>
      <c r="F1" s="257"/>
      <c r="G1" s="257"/>
      <c r="H1" s="257"/>
      <c r="I1" s="257"/>
      <c r="J1" s="257"/>
      <c r="K1" s="29"/>
    </row>
    <row r="2" spans="1:13" x14ac:dyDescent="0.25">
      <c r="A2" s="258" t="s">
        <v>46</v>
      </c>
      <c r="B2" s="258"/>
      <c r="C2" s="258"/>
      <c r="D2" s="258"/>
      <c r="E2" s="258"/>
      <c r="F2" s="258"/>
      <c r="G2" s="258"/>
      <c r="H2" s="258"/>
      <c r="I2" s="258"/>
      <c r="J2" s="258"/>
      <c r="K2" s="30"/>
    </row>
    <row r="3" spans="1:13" ht="45" x14ac:dyDescent="0.25">
      <c r="A3" s="1" t="s">
        <v>0</v>
      </c>
      <c r="B3" s="259" t="s">
        <v>1</v>
      </c>
      <c r="C3" s="260"/>
      <c r="D3" s="260"/>
      <c r="E3" s="261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62" t="s">
        <v>16</v>
      </c>
      <c r="C4" s="262"/>
      <c r="D4" s="262"/>
      <c r="E4" s="262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63" t="s">
        <v>47</v>
      </c>
      <c r="C5" s="264"/>
      <c r="D5" s="264"/>
      <c r="E5" s="265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63" t="s">
        <v>50</v>
      </c>
      <c r="C6" s="264"/>
      <c r="D6" s="264"/>
      <c r="E6" s="265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23" t="s">
        <v>51</v>
      </c>
      <c r="C7" s="224"/>
      <c r="D7" s="224"/>
      <c r="E7" s="22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23" t="s">
        <v>52</v>
      </c>
      <c r="C8" s="224"/>
      <c r="D8" s="224"/>
      <c r="E8" s="22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23" t="s">
        <v>53</v>
      </c>
      <c r="C9" s="224"/>
      <c r="D9" s="224"/>
      <c r="E9" s="22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23" t="s">
        <v>48</v>
      </c>
      <c r="C10" s="224"/>
      <c r="D10" s="224"/>
      <c r="E10" s="22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23" t="s">
        <v>54</v>
      </c>
      <c r="C11" s="224"/>
      <c r="D11" s="224"/>
      <c r="E11" s="22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30"/>
      <c r="C12" s="231"/>
      <c r="D12" s="231"/>
      <c r="E12" s="232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30"/>
      <c r="C13" s="231"/>
      <c r="D13" s="231"/>
      <c r="E13" s="232"/>
      <c r="F13" s="5"/>
      <c r="G13" s="16"/>
      <c r="H13" s="16"/>
      <c r="I13" s="16"/>
      <c r="J13" s="16"/>
      <c r="K13" s="39"/>
    </row>
    <row r="14" spans="1:13" x14ac:dyDescent="0.25">
      <c r="A14" s="5"/>
      <c r="B14" s="256"/>
      <c r="C14" s="256"/>
      <c r="D14" s="256"/>
      <c r="E14" s="256"/>
      <c r="F14" s="1"/>
      <c r="G14" s="14"/>
      <c r="H14" s="14"/>
      <c r="I14" s="15"/>
      <c r="J14" s="16"/>
      <c r="K14" s="31"/>
    </row>
    <row r="15" spans="1:13" x14ac:dyDescent="0.25">
      <c r="A15" s="1"/>
      <c r="B15" s="227" t="s">
        <v>2</v>
      </c>
      <c r="C15" s="227"/>
      <c r="D15" s="227"/>
      <c r="E15" s="227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55" t="s">
        <v>17</v>
      </c>
      <c r="C16" s="255"/>
      <c r="D16" s="255"/>
      <c r="E16" s="255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54" t="s">
        <v>18</v>
      </c>
      <c r="C17" s="254"/>
      <c r="D17" s="254"/>
      <c r="E17" s="254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54" t="s">
        <v>19</v>
      </c>
      <c r="C18" s="254"/>
      <c r="D18" s="254"/>
      <c r="E18" s="254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54" t="s">
        <v>20</v>
      </c>
      <c r="C19" s="254"/>
      <c r="D19" s="254"/>
      <c r="E19" s="254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54" t="s">
        <v>21</v>
      </c>
      <c r="C20" s="254"/>
      <c r="D20" s="254"/>
      <c r="E20" s="254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54" t="s">
        <v>22</v>
      </c>
      <c r="C21" s="254"/>
      <c r="D21" s="254"/>
      <c r="E21" s="254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54" t="s">
        <v>23</v>
      </c>
      <c r="C22" s="254"/>
      <c r="D22" s="254"/>
      <c r="E22" s="254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48" t="s">
        <v>14</v>
      </c>
      <c r="C23" s="249"/>
      <c r="D23" s="249"/>
      <c r="E23" s="250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42" t="s">
        <v>3</v>
      </c>
      <c r="C24" s="243"/>
      <c r="D24" s="243"/>
      <c r="E24" s="244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51" t="s">
        <v>4</v>
      </c>
      <c r="C25" s="252"/>
      <c r="D25" s="252"/>
      <c r="E25" s="253"/>
      <c r="F25" s="1"/>
      <c r="G25" s="19"/>
      <c r="H25" s="19"/>
      <c r="I25" s="14"/>
      <c r="J25" s="16"/>
      <c r="K25" s="39"/>
    </row>
    <row r="26" spans="1:14" x14ac:dyDescent="0.25">
      <c r="A26" s="1"/>
      <c r="B26" s="248" t="s">
        <v>25</v>
      </c>
      <c r="C26" s="249"/>
      <c r="D26" s="249"/>
      <c r="E26" s="250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48" t="s">
        <v>24</v>
      </c>
      <c r="C27" s="249"/>
      <c r="D27" s="249"/>
      <c r="E27" s="250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48" t="s">
        <v>26</v>
      </c>
      <c r="C28" s="249"/>
      <c r="D28" s="249"/>
      <c r="E28" s="250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48" t="s">
        <v>27</v>
      </c>
      <c r="C29" s="249"/>
      <c r="D29" s="249"/>
      <c r="E29" s="250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48" t="s">
        <v>28</v>
      </c>
      <c r="C30" s="249"/>
      <c r="D30" s="249"/>
      <c r="E30" s="250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48" t="s">
        <v>29</v>
      </c>
      <c r="C31" s="249"/>
      <c r="D31" s="249"/>
      <c r="E31" s="250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48" t="s">
        <v>30</v>
      </c>
      <c r="C32" s="249"/>
      <c r="D32" s="249"/>
      <c r="E32" s="250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48" t="s">
        <v>31</v>
      </c>
      <c r="C33" s="249"/>
      <c r="D33" s="249"/>
      <c r="E33" s="250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48" t="s">
        <v>32</v>
      </c>
      <c r="C34" s="249"/>
      <c r="D34" s="249"/>
      <c r="E34" s="250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48" t="s">
        <v>33</v>
      </c>
      <c r="C35" s="249"/>
      <c r="D35" s="249"/>
      <c r="E35" s="250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48" t="s">
        <v>34</v>
      </c>
      <c r="C36" s="249"/>
      <c r="D36" s="249"/>
      <c r="E36" s="250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48" t="s">
        <v>35</v>
      </c>
      <c r="C37" s="249"/>
      <c r="D37" s="249"/>
      <c r="E37" s="250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30"/>
      <c r="C38" s="231"/>
      <c r="D38" s="231"/>
      <c r="E38" s="232"/>
      <c r="F38" s="10"/>
      <c r="G38" s="19"/>
      <c r="H38" s="19"/>
      <c r="I38" s="15"/>
      <c r="J38" s="16"/>
      <c r="K38" s="39"/>
    </row>
    <row r="39" spans="1:13" x14ac:dyDescent="0.25">
      <c r="A39" s="11"/>
      <c r="B39" s="230"/>
      <c r="C39" s="231"/>
      <c r="D39" s="231"/>
      <c r="E39" s="232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23" t="s">
        <v>36</v>
      </c>
      <c r="C40" s="224"/>
      <c r="D40" s="224"/>
      <c r="E40" s="22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23" t="s">
        <v>37</v>
      </c>
      <c r="C41" s="224"/>
      <c r="D41" s="224"/>
      <c r="E41" s="22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23"/>
      <c r="C42" s="224"/>
      <c r="D42" s="224"/>
      <c r="E42" s="225"/>
      <c r="F42" s="6"/>
      <c r="G42" s="19"/>
      <c r="H42" s="19"/>
      <c r="I42" s="14"/>
      <c r="J42" s="16"/>
      <c r="K42" s="31"/>
    </row>
    <row r="43" spans="1:13" x14ac:dyDescent="0.25">
      <c r="A43" s="47"/>
      <c r="B43" s="242" t="s">
        <v>5</v>
      </c>
      <c r="C43" s="243"/>
      <c r="D43" s="243"/>
      <c r="E43" s="244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5" t="s">
        <v>6</v>
      </c>
      <c r="C44" s="246"/>
      <c r="D44" s="246"/>
      <c r="E44" s="247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33" t="s">
        <v>7</v>
      </c>
      <c r="C46" s="234"/>
      <c r="D46" s="234"/>
      <c r="E46" s="235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36" t="s">
        <v>55</v>
      </c>
      <c r="C47" s="237"/>
      <c r="D47" s="237"/>
      <c r="E47" s="238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36" t="s">
        <v>56</v>
      </c>
      <c r="C48" s="237"/>
      <c r="D48" s="237"/>
      <c r="E48" s="238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36" t="s">
        <v>58</v>
      </c>
      <c r="C49" s="237"/>
      <c r="D49" s="237"/>
      <c r="E49" s="238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36" t="s">
        <v>59</v>
      </c>
      <c r="C50" s="237"/>
      <c r="D50" s="237"/>
      <c r="E50" s="238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36" t="s">
        <v>57</v>
      </c>
      <c r="C51" s="237"/>
      <c r="D51" s="237"/>
      <c r="E51" s="238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39" t="s">
        <v>40</v>
      </c>
      <c r="C52" s="240"/>
      <c r="D52" s="240"/>
      <c r="E52" s="241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42" t="s">
        <v>12</v>
      </c>
      <c r="C53" s="243"/>
      <c r="D53" s="243"/>
      <c r="E53" s="244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33"/>
      <c r="C55" s="234"/>
      <c r="D55" s="234"/>
      <c r="E55" s="235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30"/>
      <c r="C56" s="231"/>
      <c r="D56" s="231"/>
      <c r="E56" s="232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17" t="s">
        <v>39</v>
      </c>
      <c r="C57" s="218"/>
      <c r="D57" s="218"/>
      <c r="E57" s="219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20" t="s">
        <v>8</v>
      </c>
      <c r="C58" s="221"/>
      <c r="D58" s="221"/>
      <c r="E58" s="222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20" t="s">
        <v>43</v>
      </c>
      <c r="C59" s="221"/>
      <c r="D59" s="221"/>
      <c r="E59" s="222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20" t="s">
        <v>44</v>
      </c>
      <c r="C60" s="221"/>
      <c r="D60" s="221"/>
      <c r="E60" s="222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23" t="s">
        <v>9</v>
      </c>
      <c r="C61" s="224"/>
      <c r="D61" s="224"/>
      <c r="E61" s="22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23" t="s">
        <v>10</v>
      </c>
      <c r="C62" s="224"/>
      <c r="D62" s="224"/>
      <c r="E62" s="22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26" t="s">
        <v>11</v>
      </c>
      <c r="C63" s="226"/>
      <c r="D63" s="226"/>
      <c r="E63" s="226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7" t="s">
        <v>15</v>
      </c>
      <c r="C64" s="227"/>
      <c r="D64" s="227"/>
      <c r="E64" s="227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28" t="s">
        <v>42</v>
      </c>
      <c r="C65" s="228"/>
      <c r="D65" s="228"/>
      <c r="E65" s="228"/>
      <c r="F65" s="8"/>
      <c r="G65" s="49"/>
      <c r="H65" s="49"/>
      <c r="I65" s="229">
        <f>J55+J64</f>
        <v>36486.401261332285</v>
      </c>
      <c r="J65" s="229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16" t="s">
        <v>41</v>
      </c>
      <c r="C67" s="216"/>
      <c r="D67" s="216"/>
      <c r="E67" s="216"/>
      <c r="F67" s="216"/>
      <c r="G67" s="216"/>
      <c r="H67" s="216"/>
      <c r="L67" s="38"/>
    </row>
    <row r="68" spans="1:13" x14ac:dyDescent="0.25">
      <c r="B68" s="216"/>
      <c r="C68" s="216"/>
      <c r="D68" s="216"/>
      <c r="E68" s="216"/>
      <c r="F68" s="216"/>
      <c r="G68" s="216"/>
      <c r="H68" s="216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Leonardo Beckert</cp:lastModifiedBy>
  <cp:lastPrinted>2020-01-28T12:16:19Z</cp:lastPrinted>
  <dcterms:created xsi:type="dcterms:W3CDTF">2009-01-14T09:55:45Z</dcterms:created>
  <dcterms:modified xsi:type="dcterms:W3CDTF">2020-02-19T17:11:47Z</dcterms:modified>
</cp:coreProperties>
</file>